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DGAR\2025\ED ART\Movses pat\Naxagic Movses Pat\"/>
    </mc:Choice>
  </mc:AlternateContent>
  <bookViews>
    <workbookView xWindow="0" yWindow="0" windowWidth="38400" windowHeight="17610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'Ծավալաթերթ-նախահաշիվ'!$7:$7</definedName>
    <definedName name="_xlnm.Print_Area" localSheetId="0">'Ծավալաթերթ-նախահաշիվ'!$A$1:$G$48</definedName>
    <definedName name="ադգ" localSheetId="0">'[2]Gaz2-6'!#REF!</definedName>
    <definedName name="ադգ">'[2]Gaz2-6'!#REF!</definedName>
  </definedNames>
  <calcPr calcId="162913"/>
</workbook>
</file>

<file path=xl/calcChain.xml><?xml version="1.0" encoding="utf-8"?>
<calcChain xmlns="http://schemas.openxmlformats.org/spreadsheetml/2006/main">
  <c r="F10" i="109" l="1"/>
  <c r="F11" i="109"/>
  <c r="F12" i="109"/>
  <c r="F13" i="109"/>
  <c r="F14" i="109"/>
  <c r="F17" i="109"/>
  <c r="F18" i="109"/>
  <c r="F19" i="109"/>
  <c r="F20" i="109"/>
  <c r="F21" i="109"/>
  <c r="F22" i="109"/>
  <c r="F24" i="109"/>
  <c r="F25" i="109"/>
  <c r="F26" i="109"/>
  <c r="F29" i="109"/>
  <c r="F32" i="109" s="1"/>
  <c r="F30" i="109"/>
  <c r="F31" i="109"/>
  <c r="F34" i="109"/>
  <c r="F35" i="109"/>
  <c r="F36" i="109"/>
  <c r="F37" i="109"/>
  <c r="F38" i="109"/>
  <c r="F39" i="109"/>
  <c r="F40" i="109"/>
  <c r="F9" i="109"/>
  <c r="F41" i="109" l="1"/>
  <c r="F27" i="109"/>
  <c r="F15" i="109"/>
  <c r="F42" i="109" l="1"/>
  <c r="G32" i="109" s="1"/>
  <c r="G41" i="109" l="1"/>
  <c r="G15" i="109"/>
  <c r="G42" i="109" s="1"/>
  <c r="G27" i="109"/>
</calcChain>
</file>

<file path=xl/sharedStrings.xml><?xml version="1.0" encoding="utf-8"?>
<sst xmlns="http://schemas.openxmlformats.org/spreadsheetml/2006/main" count="77" uniqueCount="56">
  <si>
    <t>NN   ը/կ</t>
  </si>
  <si>
    <t>մ3</t>
  </si>
  <si>
    <t>մ2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</si>
  <si>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</si>
  <si>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</si>
  <si>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</si>
  <si>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</si>
  <si>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</si>
  <si>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գծ.մ</t>
  </si>
  <si>
    <t>Ավազակոպճային նախապատրաստական շերտ h=20սմ</t>
  </si>
  <si>
    <t xml:space="preserve">Հիմքի միաձույլ բետոն B20 </t>
  </si>
  <si>
    <t xml:space="preserve">Իրանի միաձույլ բետոն B20 </t>
  </si>
  <si>
    <t>Մանրահատիկ ա/բետոն, „Բ”տիպ,   h=5սմ</t>
  </si>
  <si>
    <t>գծ․մ</t>
  </si>
  <si>
    <t>Տ-10-55 /Հ-64/ (Նորաշեն) –Մովսես մարզային նշանակության ավտոճանապարհի կմ 7+600-կմ7+682 հատվածի հողային պաստառի վերականգնման և հենապատի կառուցման աշխատանքներ</t>
  </si>
  <si>
    <t>Հողային աշխատանքներ</t>
  </si>
  <si>
    <t>Ճանապարհային պատվածքի վերականգնում</t>
  </si>
  <si>
    <t>Ա/բետոնե ծածկի կտրում սղոցով</t>
  </si>
  <si>
    <t>Նույնը  V կարգի գրունտի համար</t>
  </si>
  <si>
    <t xml:space="preserve"> IV կարգի գրունտի մշակում էքսկավատորով (0,65մ3), տեղում կուտակումով</t>
  </si>
  <si>
    <t>Հետադարձ լիցք բուլդոզերով</t>
  </si>
  <si>
    <t xml:space="preserve">Նույնը ձեռքով    </t>
  </si>
  <si>
    <t>Ավազակոպճային շերտ  h=12 սմ</t>
  </si>
  <si>
    <t>Խիճ h=12սմ բիտումի տարածումով 4.12տ/1000մ2</t>
  </si>
  <si>
    <t xml:space="preserve">Տաք խոշորահատիկ ա/բետոն h=6սմ  </t>
  </si>
  <si>
    <t>Անվտանգության էլեմենտ/եզրապատ/</t>
  </si>
  <si>
    <t>1</t>
  </si>
  <si>
    <t>Եզրապատի խամքարե բետոն B15</t>
  </si>
  <si>
    <t>Եզրապատի սվաղում</t>
  </si>
  <si>
    <t>Եզրապատի ներկում</t>
  </si>
  <si>
    <t>Ցամաքուրդ պատի հետևից</t>
  </si>
  <si>
    <t>4</t>
  </si>
  <si>
    <t>Ցամաքուրդային խողովակներ (d=15սմ պոլիէթիլենային)</t>
  </si>
  <si>
    <t>Հենապատ</t>
  </si>
  <si>
    <t xml:space="preserve">Աստիճանների միաձույլ բետոն B20                        </t>
  </si>
  <si>
    <t>հատ</t>
  </si>
  <si>
    <t>Վաքերի ջրամեկուսացում երկշերտ տաք բիտումով</t>
  </si>
  <si>
    <t>Ե/բ վաք Б-1-20-50</t>
  </si>
  <si>
    <t>Ավազակոպճային շերտի իրականացում Б-1-20-50 վաքի տակ</t>
  </si>
  <si>
    <t>Б-1-20-50 վաքի տեղադրում</t>
  </si>
  <si>
    <t xml:space="preserve"> IV  կարգի գրունտի մշակում էքսկավատորով (0,65մ3) , բարձում ավտոինքնաթափեր և տեղափոխում լցակույտ մինչև 1,5 կմ</t>
  </si>
  <si>
    <t>ճանապարհային հագուստի քանդում  hմիջ=20սմ հաստությամբ, բարձում ավտոինքնաթափեր 0,65մ3  շերեփի տարողությամբ էքսկավատորով տեղափոխում լցակույտ մինչև 1.5կմ</t>
  </si>
  <si>
    <t>Ջրամեկուսացում երկշերտ տաք բիտումով</t>
  </si>
  <si>
    <t>I</t>
  </si>
  <si>
    <t>II</t>
  </si>
  <si>
    <t>III</t>
  </si>
  <si>
    <t>IV</t>
  </si>
  <si>
    <t>Ծավալաթերթ-նախահաշիվ</t>
  </si>
  <si>
    <t xml:space="preserve"> 1.Ընդամենը /հազ․ դրամ/</t>
  </si>
  <si>
    <t>2.Ընդամենը /հազ․ դրամ/</t>
  </si>
  <si>
    <t>3.Ընդամենը /հազ․ դրամ/</t>
  </si>
  <si>
    <t>4.Ընդամենը /հազ․ դրամ/</t>
  </si>
  <si>
    <t>Ընդհանուրը /հազ․ դրամ/</t>
  </si>
  <si>
    <t>Միավորի արժեքը ներառում է բոլոր ծախսերը:</t>
  </si>
  <si>
    <t>Կշիռը
%</t>
  </si>
  <si>
    <t xml:space="preserve">  Կազմեց                                                                       Է․ Եղիազարյան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</si>
</sst>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0"/>
  </numFmts>
  <fonts count="28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3" applyNumberFormat="0" applyAlignment="0" applyProtection="0"/>
    <xf numFmtId="0" fontId="11" fillId="9" borderId="4" applyNumberFormat="0" applyAlignment="0" applyProtection="0"/>
    <xf numFmtId="0" fontId="12" fillId="9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14" borderId="9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</cellStyleXfs>
  <cellXfs count="76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center" vertical="top"/>
    </xf>
    <xf numFmtId="0" fontId="3" fillId="0" borderId="0" xfId="52" applyFont="1" applyFill="1"/>
    <xf numFmtId="0" fontId="3" fillId="0" borderId="0" xfId="52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53" applyFont="1" applyFill="1" applyBorder="1" applyAlignment="1">
      <alignment horizontal="center"/>
    </xf>
    <xf numFmtId="1" fontId="3" fillId="0" borderId="1" xfId="53" applyNumberFormat="1" applyFont="1" applyFill="1" applyBorder="1" applyAlignment="1">
      <alignment horizontal="center"/>
    </xf>
    <xf numFmtId="49" fontId="3" fillId="0" borderId="0" xfId="53" applyNumberFormat="1" applyFont="1" applyFill="1" applyAlignment="1">
      <alignment wrapText="1"/>
    </xf>
    <xf numFmtId="0" fontId="3" fillId="0" borderId="0" xfId="53" applyFont="1" applyFill="1"/>
    <xf numFmtId="0" fontId="3" fillId="0" borderId="0" xfId="53" applyFont="1" applyFill="1" applyAlignment="1"/>
    <xf numFmtId="0" fontId="3" fillId="0" borderId="0" xfId="54" applyFont="1" applyFill="1" applyBorder="1"/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2" fontId="3" fillId="0" borderId="0" xfId="52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52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left" vertical="top" wrapText="1"/>
    </xf>
    <xf numFmtId="1" fontId="3" fillId="0" borderId="1" xfId="53" applyNumberFormat="1" applyFont="1" applyFill="1" applyBorder="1" applyAlignment="1">
      <alignment horizontal="center" vertical="top"/>
    </xf>
    <xf numFmtId="0" fontId="3" fillId="0" borderId="0" xfId="53" applyFont="1" applyFill="1" applyAlignment="1">
      <alignment horizontal="center" vertical="top"/>
    </xf>
    <xf numFmtId="166" fontId="2" fillId="0" borderId="0" xfId="0" applyNumberFormat="1" applyFont="1" applyFill="1"/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49" fontId="3" fillId="0" borderId="2" xfId="53" applyNumberFormat="1" applyFont="1" applyFill="1" applyBorder="1" applyAlignment="1">
      <alignment horizontal="center" vertical="center" textRotation="90" wrapText="1"/>
    </xf>
    <xf numFmtId="2" fontId="3" fillId="0" borderId="2" xfId="53" applyNumberFormat="1" applyFont="1" applyFill="1" applyBorder="1" applyAlignment="1">
      <alignment horizontal="center" vertical="center" textRotation="90" wrapText="1"/>
    </xf>
    <xf numFmtId="0" fontId="3" fillId="0" borderId="0" xfId="53" applyFont="1" applyFill="1" applyAlignment="1">
      <alignment horizontal="center"/>
    </xf>
    <xf numFmtId="49" fontId="3" fillId="0" borderId="2" xfId="5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27" fillId="0" borderId="1" xfId="53" applyFont="1" applyFill="1" applyBorder="1" applyAlignment="1">
      <alignment horizontal="center"/>
    </xf>
    <xf numFmtId="0" fontId="27" fillId="0" borderId="1" xfId="53" applyFont="1" applyFill="1" applyBorder="1" applyAlignment="1">
      <alignment horizontal="left"/>
    </xf>
    <xf numFmtId="2" fontId="25" fillId="0" borderId="1" xfId="0" applyNumberFormat="1" applyFont="1" applyFill="1" applyBorder="1" applyAlignment="1">
      <alignment horizontal="center" vertical="top"/>
    </xf>
    <xf numFmtId="9" fontId="3" fillId="18" borderId="0" xfId="55" applyFont="1" applyFill="1" applyAlignment="1">
      <alignment vertical="top"/>
    </xf>
    <xf numFmtId="164" fontId="25" fillId="0" borderId="1" xfId="0" applyNumberFormat="1" applyFont="1" applyFill="1" applyBorder="1" applyAlignment="1">
      <alignment horizontal="center" vertical="top"/>
    </xf>
    <xf numFmtId="0" fontId="3" fillId="18" borderId="0" xfId="56" applyFont="1" applyFill="1" applyAlignment="1">
      <alignment vertical="top"/>
    </xf>
    <xf numFmtId="2" fontId="3" fillId="0" borderId="1" xfId="0" applyNumberFormat="1" applyFont="1" applyFill="1" applyBorder="1"/>
    <xf numFmtId="0" fontId="3" fillId="0" borderId="1" xfId="0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53" applyNumberFormat="1" applyFont="1" applyFill="1" applyBorder="1" applyAlignment="1">
      <alignment horizontal="center"/>
    </xf>
    <xf numFmtId="2" fontId="27" fillId="0" borderId="1" xfId="0" applyNumberFormat="1" applyFont="1" applyFill="1" applyBorder="1" applyAlignment="1">
      <alignment horizontal="center" vertical="top"/>
    </xf>
    <xf numFmtId="2" fontId="3" fillId="0" borderId="0" xfId="52" applyNumberFormat="1" applyFont="1" applyFill="1"/>
    <xf numFmtId="0" fontId="25" fillId="0" borderId="0" xfId="2" applyFont="1" applyFill="1" applyAlignment="1">
      <alignment horizontal="center" vertical="center" wrapText="1"/>
    </xf>
    <xf numFmtId="165" fontId="27" fillId="0" borderId="1" xfId="0" applyNumberFormat="1" applyFont="1" applyFill="1" applyBorder="1" applyAlignment="1">
      <alignment horizontal="right" vertical="top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left" wrapText="1"/>
    </xf>
    <xf numFmtId="2" fontId="3" fillId="0" borderId="0" xfId="53" applyNumberFormat="1" applyFont="1" applyFill="1" applyBorder="1" applyAlignment="1">
      <alignment horizontal="center" wrapText="1"/>
    </xf>
    <xf numFmtId="2" fontId="3" fillId="0" borderId="0" xfId="53" applyNumberFormat="1" applyFont="1" applyFill="1" applyBorder="1" applyAlignment="1">
      <alignment horizontal="center"/>
    </xf>
    <xf numFmtId="165" fontId="25" fillId="0" borderId="1" xfId="0" applyNumberFormat="1" applyFont="1" applyFill="1" applyBorder="1" applyAlignment="1">
      <alignment horizontal="right" vertical="top"/>
    </xf>
    <xf numFmtId="0" fontId="3" fillId="0" borderId="0" xfId="52" applyFont="1" applyFill="1" applyAlignment="1">
      <alignment horizontal="center"/>
    </xf>
    <xf numFmtId="0" fontId="3" fillId="0" borderId="0" xfId="52" applyFont="1" applyFill="1" applyAlignment="1">
      <alignment horizontal="left" vertical="top"/>
    </xf>
  </cellXfs>
  <cellStyles count="57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 2" xfId="22"/>
    <cellStyle name="Normal 2 2" xfId="23"/>
    <cellStyle name="Normal 2_Ampop 7 Eng Arm" xfId="24"/>
    <cellStyle name="Normal 2_Ampop 7-4" xfId="56"/>
    <cellStyle name="Normal 3" xfId="25"/>
    <cellStyle name="Normal 4" xfId="26"/>
    <cellStyle name="Normal 6" xfId="27"/>
    <cellStyle name="Normal_Ask.zag." xfId="53"/>
    <cellStyle name="Normal_Bazmaxp-Xazarav-Parpi" xfId="52"/>
    <cellStyle name="Normal_Objekt.Dili v" xfId="2"/>
    <cellStyle name="Normal_Sat_Objekt.Dili v" xfId="54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" xfId="0" builtinId="0"/>
    <cellStyle name="Плохой" xfId="46"/>
    <cellStyle name="Пояснение" xfId="47"/>
    <cellStyle name="Примечание" xfId="48"/>
    <cellStyle name="Процентный" xfId="55" builtinId="5"/>
    <cellStyle name="Связанная ячейка" xfId="49"/>
    <cellStyle name="Текст предупреждения" xfId="50"/>
    <cellStyle name="Хороший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45</xdr:row>
      <xdr:rowOff>0</xdr:rowOff>
    </xdr:from>
    <xdr:to>
      <xdr:col>3</xdr:col>
      <xdr:colOff>123825</xdr:colOff>
      <xdr:row>45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view="pageBreakPreview" zoomScaleNormal="100" zoomScaleSheetLayoutView="100" workbookViewId="0">
      <selection activeCell="J48" sqref="J48"/>
    </sheetView>
  </sheetViews>
  <sheetFormatPr defaultRowHeight="13.5"/>
  <cols>
    <col min="1" max="1" width="5.85546875" style="21" customWidth="1"/>
    <col min="2" max="2" width="54.140625" style="21" customWidth="1"/>
    <col min="3" max="3" width="7" style="21" customWidth="1"/>
    <col min="4" max="4" width="8.140625" style="21" customWidth="1"/>
    <col min="5" max="5" width="9" style="19" customWidth="1"/>
    <col min="6" max="6" width="11.7109375" style="19" customWidth="1"/>
    <col min="7" max="7" width="11.7109375" style="3" customWidth="1"/>
    <col min="8" max="8" width="11.42578125" style="3" bestFit="1" customWidth="1"/>
    <col min="9" max="9" width="12" style="3" bestFit="1" customWidth="1"/>
    <col min="10" max="10" width="10.28515625" style="3" bestFit="1" customWidth="1"/>
    <col min="11" max="16384" width="9.140625" style="3"/>
  </cols>
  <sheetData>
    <row r="1" spans="1:8" s="15" customFormat="1" ht="39.75" customHeight="1">
      <c r="A1" s="67" t="s">
        <v>47</v>
      </c>
      <c r="B1" s="67"/>
      <c r="C1" s="67"/>
      <c r="D1" s="67"/>
      <c r="E1" s="67"/>
      <c r="F1" s="67"/>
      <c r="G1" s="67"/>
    </row>
    <row r="2" spans="1:8" s="15" customFormat="1" ht="51.75" customHeight="1">
      <c r="A2" s="67" t="s">
        <v>14</v>
      </c>
      <c r="B2" s="67"/>
      <c r="C2" s="67"/>
      <c r="D2" s="67"/>
      <c r="E2" s="67"/>
      <c r="F2" s="67"/>
      <c r="G2" s="67"/>
    </row>
    <row r="3" spans="1:8" s="13" customFormat="1">
      <c r="A3" s="69"/>
      <c r="B3" s="69"/>
      <c r="C3" s="69"/>
      <c r="D3" s="69"/>
      <c r="E3" s="69"/>
      <c r="F3" s="69"/>
    </row>
    <row r="4" spans="1:8" s="14" customFormat="1">
      <c r="A4" s="69"/>
      <c r="B4" s="69"/>
      <c r="C4" s="69"/>
      <c r="D4" s="69"/>
      <c r="E4" s="69"/>
      <c r="F4" s="69"/>
      <c r="G4" s="13"/>
    </row>
    <row r="5" spans="1:8" s="13" customFormat="1" ht="14.25" customHeight="1">
      <c r="A5" s="70"/>
      <c r="B5" s="70"/>
      <c r="C5" s="70"/>
      <c r="D5" s="70"/>
      <c r="E5" s="71"/>
      <c r="F5" s="72"/>
    </row>
    <row r="6" spans="1:8" s="12" customFormat="1" ht="96.75">
      <c r="A6" s="51" t="s">
        <v>0</v>
      </c>
      <c r="B6" s="51" t="s">
        <v>3</v>
      </c>
      <c r="C6" s="48" t="s">
        <v>4</v>
      </c>
      <c r="D6" s="49" t="s">
        <v>5</v>
      </c>
      <c r="E6" s="49" t="s">
        <v>6</v>
      </c>
      <c r="F6" s="49" t="s">
        <v>7</v>
      </c>
      <c r="G6" s="48" t="s">
        <v>54</v>
      </c>
    </row>
    <row r="7" spans="1:8" s="22" customFormat="1" ht="15" customHeigh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</row>
    <row r="8" spans="1:8" s="50" customFormat="1" ht="15" customHeight="1">
      <c r="A8" s="54" t="s">
        <v>43</v>
      </c>
      <c r="B8" s="55" t="s">
        <v>15</v>
      </c>
      <c r="C8" s="10"/>
      <c r="D8" s="11"/>
      <c r="E8" s="64"/>
      <c r="F8" s="64"/>
      <c r="G8" s="10"/>
    </row>
    <row r="9" spans="1:8" s="5" customFormat="1" ht="50.25" customHeight="1">
      <c r="A9" s="34">
        <v>1</v>
      </c>
      <c r="B9" s="53" t="s">
        <v>40</v>
      </c>
      <c r="C9" s="8" t="s">
        <v>1</v>
      </c>
      <c r="D9" s="8">
        <v>231.3</v>
      </c>
      <c r="E9" s="7">
        <v>1.6869563294637002</v>
      </c>
      <c r="F9" s="7">
        <f>+D9*E9</f>
        <v>390.19299900495389</v>
      </c>
      <c r="G9" s="60"/>
    </row>
    <row r="10" spans="1:8" s="5" customFormat="1">
      <c r="A10" s="34">
        <v>2</v>
      </c>
      <c r="B10" s="53" t="s">
        <v>18</v>
      </c>
      <c r="C10" s="8" t="s">
        <v>1</v>
      </c>
      <c r="D10" s="8">
        <v>231.3</v>
      </c>
      <c r="E10" s="7">
        <v>2.2923792616413761</v>
      </c>
      <c r="F10" s="7">
        <f t="shared" ref="F10:F40" si="0">+D10*E10</f>
        <v>530.22732321765034</v>
      </c>
      <c r="G10" s="60"/>
    </row>
    <row r="11" spans="1:8" s="5" customFormat="1" ht="27">
      <c r="A11" s="34">
        <v>3</v>
      </c>
      <c r="B11" s="53" t="s">
        <v>19</v>
      </c>
      <c r="C11" s="8" t="s">
        <v>1</v>
      </c>
      <c r="D11" s="8">
        <v>161.69999999999999</v>
      </c>
      <c r="E11" s="7">
        <v>0.82050536517911166</v>
      </c>
      <c r="F11" s="7">
        <f t="shared" si="0"/>
        <v>132.67571754946235</v>
      </c>
      <c r="G11" s="61"/>
    </row>
    <row r="12" spans="1:8" s="5" customFormat="1">
      <c r="A12" s="34">
        <v>4</v>
      </c>
      <c r="B12" s="53" t="s">
        <v>18</v>
      </c>
      <c r="C12" s="8" t="s">
        <v>1</v>
      </c>
      <c r="D12" s="8">
        <v>161.69999999999999</v>
      </c>
      <c r="E12" s="7">
        <v>1.0316411753620824</v>
      </c>
      <c r="F12" s="7">
        <f t="shared" si="0"/>
        <v>166.81637805604871</v>
      </c>
      <c r="G12" s="61"/>
    </row>
    <row r="13" spans="1:8" s="24" customFormat="1" ht="16.5">
      <c r="A13" s="34">
        <v>5</v>
      </c>
      <c r="B13" s="53" t="s">
        <v>20</v>
      </c>
      <c r="C13" s="8" t="s">
        <v>1</v>
      </c>
      <c r="D13" s="62">
        <v>290</v>
      </c>
      <c r="E13" s="7">
        <v>1.026424196728285</v>
      </c>
      <c r="F13" s="7">
        <f t="shared" si="0"/>
        <v>297.66301705120264</v>
      </c>
      <c r="G13" s="61"/>
    </row>
    <row r="14" spans="1:8" s="5" customFormat="1">
      <c r="A14" s="34">
        <v>4</v>
      </c>
      <c r="B14" s="53" t="s">
        <v>21</v>
      </c>
      <c r="C14" s="8" t="s">
        <v>1</v>
      </c>
      <c r="D14" s="8">
        <v>33.4</v>
      </c>
      <c r="E14" s="7">
        <v>2.5677948138895386</v>
      </c>
      <c r="F14" s="7">
        <f t="shared" si="0"/>
        <v>85.764346783910582</v>
      </c>
      <c r="G14" s="61"/>
    </row>
    <row r="15" spans="1:8" s="57" customFormat="1" ht="16.5">
      <c r="A15" s="52"/>
      <c r="B15" s="68" t="s">
        <v>48</v>
      </c>
      <c r="C15" s="68"/>
      <c r="D15" s="68"/>
      <c r="E15" s="68"/>
      <c r="F15" s="65">
        <f>+SUM(F9:F14)</f>
        <v>1603.3397816632287</v>
      </c>
      <c r="G15" s="56">
        <f>+ROUND(F15*100/$F$42,2)</f>
        <v>3.4</v>
      </c>
      <c r="H15" s="18"/>
    </row>
    <row r="16" spans="1:8" s="50" customFormat="1" ht="14.25">
      <c r="A16" s="54" t="s">
        <v>44</v>
      </c>
      <c r="B16" s="55" t="s">
        <v>16</v>
      </c>
      <c r="C16" s="10"/>
      <c r="D16" s="11"/>
      <c r="E16" s="64"/>
      <c r="F16" s="7"/>
      <c r="G16" s="61"/>
    </row>
    <row r="17" spans="1:11" s="37" customFormat="1">
      <c r="A17" s="31">
        <v>1</v>
      </c>
      <c r="B17" s="35" t="s">
        <v>17</v>
      </c>
      <c r="C17" s="31" t="s">
        <v>13</v>
      </c>
      <c r="D17" s="36">
        <v>125</v>
      </c>
      <c r="E17" s="17">
        <v>0.536071423925222</v>
      </c>
      <c r="F17" s="7">
        <f t="shared" si="0"/>
        <v>67.008927990652751</v>
      </c>
      <c r="G17" s="61"/>
    </row>
    <row r="18" spans="1:11" s="5" customFormat="1" ht="54">
      <c r="A18" s="34">
        <v>2</v>
      </c>
      <c r="B18" s="53" t="s">
        <v>41</v>
      </c>
      <c r="C18" s="8" t="s">
        <v>1</v>
      </c>
      <c r="D18" s="8">
        <v>12</v>
      </c>
      <c r="E18" s="7">
        <v>1.6869563294637002</v>
      </c>
      <c r="F18" s="7">
        <f t="shared" si="0"/>
        <v>20.243475953564403</v>
      </c>
      <c r="G18" s="60"/>
    </row>
    <row r="19" spans="1:11" s="1" customFormat="1" ht="16.5">
      <c r="A19" s="40">
        <v>3</v>
      </c>
      <c r="B19" s="45" t="s">
        <v>22</v>
      </c>
      <c r="C19" s="8" t="s">
        <v>1</v>
      </c>
      <c r="D19" s="46">
        <v>37.199999999999996</v>
      </c>
      <c r="E19" s="44">
        <v>13.32024518123615</v>
      </c>
      <c r="F19" s="7">
        <f t="shared" si="0"/>
        <v>495.51312074198472</v>
      </c>
      <c r="G19" s="61"/>
    </row>
    <row r="20" spans="1:11" s="1" customFormat="1" ht="16.5">
      <c r="A20" s="40">
        <v>4</v>
      </c>
      <c r="B20" s="45" t="s">
        <v>23</v>
      </c>
      <c r="C20" s="8" t="s">
        <v>2</v>
      </c>
      <c r="D20" s="43">
        <v>310</v>
      </c>
      <c r="E20" s="44">
        <v>3.2802382181242535</v>
      </c>
      <c r="F20" s="7">
        <f t="shared" si="0"/>
        <v>1016.8738476185185</v>
      </c>
      <c r="G20" s="60"/>
    </row>
    <row r="21" spans="1:11" s="6" customFormat="1" ht="16.5">
      <c r="A21" s="34">
        <v>5</v>
      </c>
      <c r="B21" s="53" t="s">
        <v>24</v>
      </c>
      <c r="C21" s="8" t="s">
        <v>2</v>
      </c>
      <c r="D21" s="27">
        <v>310</v>
      </c>
      <c r="E21" s="7">
        <v>7.1497897695469144</v>
      </c>
      <c r="F21" s="7">
        <f t="shared" si="0"/>
        <v>2216.4348285595433</v>
      </c>
      <c r="G21" s="61"/>
      <c r="K21" s="38"/>
    </row>
    <row r="22" spans="1:11" s="1" customFormat="1" ht="16.5">
      <c r="A22" s="34">
        <v>6</v>
      </c>
      <c r="B22" s="53" t="s">
        <v>12</v>
      </c>
      <c r="C22" s="8" t="s">
        <v>2</v>
      </c>
      <c r="D22" s="27">
        <v>310</v>
      </c>
      <c r="E22" s="7">
        <v>6.5012353897506632</v>
      </c>
      <c r="F22" s="7">
        <f t="shared" si="0"/>
        <v>2015.3829708227056</v>
      </c>
      <c r="G22" s="61"/>
    </row>
    <row r="23" spans="1:11" s="1" customFormat="1" ht="16.5">
      <c r="A23" s="34"/>
      <c r="B23" s="47" t="s">
        <v>37</v>
      </c>
      <c r="C23" s="8"/>
      <c r="D23" s="27"/>
      <c r="E23" s="7"/>
      <c r="F23" s="7"/>
      <c r="G23" s="61"/>
    </row>
    <row r="24" spans="1:11" s="1" customFormat="1" ht="27">
      <c r="A24" s="40">
        <v>1</v>
      </c>
      <c r="B24" s="41" t="s">
        <v>38</v>
      </c>
      <c r="C24" s="8" t="s">
        <v>1</v>
      </c>
      <c r="D24" s="42">
        <v>5.5</v>
      </c>
      <c r="E24" s="44">
        <v>14.020837696140873</v>
      </c>
      <c r="F24" s="7">
        <f t="shared" si="0"/>
        <v>77.11460732877481</v>
      </c>
      <c r="G24" s="61"/>
    </row>
    <row r="25" spans="1:11" s="1" customFormat="1" ht="16.5">
      <c r="A25" s="40">
        <v>2</v>
      </c>
      <c r="B25" s="45" t="s">
        <v>39</v>
      </c>
      <c r="C25" s="46" t="s">
        <v>35</v>
      </c>
      <c r="D25" s="63">
        <v>110</v>
      </c>
      <c r="E25" s="44">
        <v>15.811727813284454</v>
      </c>
      <c r="F25" s="7">
        <f t="shared" si="0"/>
        <v>1739.29005946129</v>
      </c>
      <c r="G25" s="60"/>
    </row>
    <row r="26" spans="1:11" s="1" customFormat="1" ht="16.5">
      <c r="A26" s="40">
        <v>3</v>
      </c>
      <c r="B26" s="45" t="s">
        <v>36</v>
      </c>
      <c r="C26" s="8" t="s">
        <v>2</v>
      </c>
      <c r="D26" s="43">
        <v>104.5</v>
      </c>
      <c r="E26" s="44">
        <v>1.3949808725692483</v>
      </c>
      <c r="F26" s="7">
        <f t="shared" si="0"/>
        <v>145.77550118348645</v>
      </c>
      <c r="G26" s="61"/>
    </row>
    <row r="27" spans="1:11" s="57" customFormat="1" ht="16.5">
      <c r="A27" s="52"/>
      <c r="B27" s="68" t="s">
        <v>49</v>
      </c>
      <c r="C27" s="68"/>
      <c r="D27" s="68"/>
      <c r="E27" s="68"/>
      <c r="F27" s="65">
        <f>+SUM(F17:F26)</f>
        <v>7793.6373396605204</v>
      </c>
      <c r="G27" s="56">
        <f>+ROUND(F27*100/$F$42,2)</f>
        <v>16.54</v>
      </c>
      <c r="H27" s="18"/>
    </row>
    <row r="28" spans="1:11" s="50" customFormat="1" ht="14.25">
      <c r="A28" s="54" t="s">
        <v>45</v>
      </c>
      <c r="B28" s="55" t="s">
        <v>25</v>
      </c>
      <c r="C28" s="10"/>
      <c r="D28" s="11"/>
      <c r="E28" s="64"/>
      <c r="F28" s="7"/>
      <c r="G28" s="61"/>
    </row>
    <row r="29" spans="1:11" s="20" customFormat="1" ht="16.5">
      <c r="A29" s="9" t="s">
        <v>26</v>
      </c>
      <c r="B29" s="53" t="s">
        <v>27</v>
      </c>
      <c r="C29" s="16" t="s">
        <v>1</v>
      </c>
      <c r="D29" s="33">
        <v>16.2</v>
      </c>
      <c r="E29" s="17">
        <v>59.262214701388892</v>
      </c>
      <c r="F29" s="7">
        <f t="shared" si="0"/>
        <v>960.04787816249996</v>
      </c>
      <c r="G29" s="61"/>
    </row>
    <row r="30" spans="1:11" s="20" customFormat="1" ht="16.5">
      <c r="A30" s="52">
        <v>2</v>
      </c>
      <c r="B30" s="53" t="s">
        <v>28</v>
      </c>
      <c r="C30" s="16" t="s">
        <v>2</v>
      </c>
      <c r="D30" s="33">
        <v>120.96</v>
      </c>
      <c r="E30" s="17">
        <v>2.5407201844626175</v>
      </c>
      <c r="F30" s="7">
        <f t="shared" si="0"/>
        <v>307.32551351259821</v>
      </c>
      <c r="G30" s="61"/>
    </row>
    <row r="31" spans="1:11" s="20" customFormat="1" ht="16.5">
      <c r="A31" s="52">
        <v>3</v>
      </c>
      <c r="B31" s="53" t="s">
        <v>29</v>
      </c>
      <c r="C31" s="16" t="s">
        <v>2</v>
      </c>
      <c r="D31" s="33">
        <v>120.96</v>
      </c>
      <c r="E31" s="17">
        <v>1.0016671553249268</v>
      </c>
      <c r="F31" s="7">
        <f t="shared" si="0"/>
        <v>121.16165910810314</v>
      </c>
      <c r="G31" s="61"/>
    </row>
    <row r="32" spans="1:11" s="57" customFormat="1" ht="16.5">
      <c r="A32" s="52"/>
      <c r="B32" s="68" t="s">
        <v>50</v>
      </c>
      <c r="C32" s="68"/>
      <c r="D32" s="68"/>
      <c r="E32" s="68"/>
      <c r="F32" s="65">
        <f>+SUM(F29:F31)</f>
        <v>1388.5350507832013</v>
      </c>
      <c r="G32" s="56">
        <f>+ROUND(F32*100/$F$42,2)</f>
        <v>2.95</v>
      </c>
      <c r="H32" s="18"/>
    </row>
    <row r="33" spans="1:12" s="50" customFormat="1" ht="14.25">
      <c r="A33" s="54" t="s">
        <v>46</v>
      </c>
      <c r="B33" s="55" t="s">
        <v>33</v>
      </c>
      <c r="C33" s="10"/>
      <c r="D33" s="11"/>
      <c r="E33" s="64"/>
      <c r="F33" s="7"/>
      <c r="G33" s="61"/>
    </row>
    <row r="34" spans="1:12" s="6" customFormat="1" ht="16.5">
      <c r="A34" s="34">
        <v>1</v>
      </c>
      <c r="B34" s="53" t="s">
        <v>9</v>
      </c>
      <c r="C34" s="8" t="s">
        <v>1</v>
      </c>
      <c r="D34" s="27">
        <v>31.7</v>
      </c>
      <c r="E34" s="7">
        <v>14.775204965365541</v>
      </c>
      <c r="F34" s="7">
        <f t="shared" si="0"/>
        <v>468.37399740208764</v>
      </c>
      <c r="G34" s="61"/>
    </row>
    <row r="35" spans="1:12" s="18" customFormat="1">
      <c r="A35" s="34">
        <v>2</v>
      </c>
      <c r="B35" s="53" t="s">
        <v>10</v>
      </c>
      <c r="C35" s="16" t="s">
        <v>1</v>
      </c>
      <c r="D35" s="33">
        <v>191.77</v>
      </c>
      <c r="E35" s="17">
        <v>72.755901584913843</v>
      </c>
      <c r="F35" s="7">
        <f t="shared" si="0"/>
        <v>13952.399246938929</v>
      </c>
      <c r="G35" s="61"/>
      <c r="L35" s="25"/>
    </row>
    <row r="36" spans="1:12" s="18" customFormat="1">
      <c r="A36" s="52">
        <v>3</v>
      </c>
      <c r="B36" s="53" t="s">
        <v>11</v>
      </c>
      <c r="C36" s="16" t="s">
        <v>1</v>
      </c>
      <c r="D36" s="33">
        <v>253.62</v>
      </c>
      <c r="E36" s="17">
        <v>74.857753434949927</v>
      </c>
      <c r="F36" s="7">
        <f t="shared" si="0"/>
        <v>18985.423426172001</v>
      </c>
      <c r="G36" s="61"/>
      <c r="L36" s="25"/>
    </row>
    <row r="37" spans="1:12" s="20" customFormat="1" ht="16.5">
      <c r="A37" s="9" t="s">
        <v>31</v>
      </c>
      <c r="B37" s="53" t="s">
        <v>30</v>
      </c>
      <c r="C37" s="16" t="s">
        <v>8</v>
      </c>
      <c r="D37" s="39">
        <v>106</v>
      </c>
      <c r="E37" s="17">
        <v>15.918358430638564</v>
      </c>
      <c r="F37" s="7">
        <f t="shared" si="0"/>
        <v>1687.3459936476879</v>
      </c>
      <c r="G37" s="61"/>
    </row>
    <row r="38" spans="1:12" s="20" customFormat="1" ht="16.5">
      <c r="A38" s="52">
        <v>5</v>
      </c>
      <c r="B38" s="53" t="s">
        <v>32</v>
      </c>
      <c r="C38" s="16" t="s">
        <v>8</v>
      </c>
      <c r="D38" s="39">
        <v>51.75</v>
      </c>
      <c r="E38" s="17">
        <v>6.2186562965424237</v>
      </c>
      <c r="F38" s="7">
        <f t="shared" si="0"/>
        <v>321.81546334607043</v>
      </c>
      <c r="G38" s="61"/>
    </row>
    <row r="39" spans="1:12" s="18" customFormat="1">
      <c r="A39" s="52">
        <v>6</v>
      </c>
      <c r="B39" s="53" t="s">
        <v>34</v>
      </c>
      <c r="C39" s="16" t="s">
        <v>1</v>
      </c>
      <c r="D39" s="33">
        <v>1.88</v>
      </c>
      <c r="E39" s="17">
        <v>136.72365759439376</v>
      </c>
      <c r="F39" s="7">
        <f t="shared" si="0"/>
        <v>257.04047627746024</v>
      </c>
      <c r="G39" s="61"/>
      <c r="L39" s="25"/>
    </row>
    <row r="40" spans="1:12" s="6" customFormat="1" ht="16.5">
      <c r="A40" s="34">
        <v>7</v>
      </c>
      <c r="B40" s="53" t="s">
        <v>42</v>
      </c>
      <c r="C40" s="8" t="s">
        <v>2</v>
      </c>
      <c r="D40" s="26">
        <v>479.7</v>
      </c>
      <c r="E40" s="7">
        <v>1.3949808725692483</v>
      </c>
      <c r="F40" s="7">
        <f t="shared" si="0"/>
        <v>669.17232457146838</v>
      </c>
      <c r="G40" s="61"/>
    </row>
    <row r="41" spans="1:12" s="57" customFormat="1" ht="16.5">
      <c r="A41" s="52"/>
      <c r="B41" s="68" t="s">
        <v>51</v>
      </c>
      <c r="C41" s="68"/>
      <c r="D41" s="68"/>
      <c r="E41" s="68"/>
      <c r="F41" s="65">
        <f>+SUM(F34:F40)</f>
        <v>36341.570928355708</v>
      </c>
      <c r="G41" s="56">
        <f>+ROUND(F41*100/$F$42,2)</f>
        <v>77.11</v>
      </c>
      <c r="H41" s="18"/>
    </row>
    <row r="42" spans="1:12" s="57" customFormat="1" ht="16.5">
      <c r="A42" s="2"/>
      <c r="B42" s="73" t="s">
        <v>52</v>
      </c>
      <c r="C42" s="73"/>
      <c r="D42" s="73"/>
      <c r="E42" s="73"/>
      <c r="F42" s="56">
        <f>+SUM(F9:F41)/2</f>
        <v>47127.08310046266</v>
      </c>
      <c r="G42" s="58">
        <f>+SUM(G9:G41)</f>
        <v>100</v>
      </c>
      <c r="H42" s="59">
        <v>47127.08310046266</v>
      </c>
    </row>
    <row r="43" spans="1:12">
      <c r="A43" s="74"/>
      <c r="B43" s="74"/>
      <c r="C43" s="74"/>
      <c r="D43" s="74"/>
      <c r="E43" s="74"/>
      <c r="F43" s="74"/>
    </row>
    <row r="44" spans="1:12">
      <c r="A44" s="75" t="s">
        <v>53</v>
      </c>
      <c r="B44" s="75"/>
      <c r="C44" s="75"/>
      <c r="D44" s="75"/>
      <c r="E44" s="75"/>
      <c r="F44" s="75"/>
      <c r="G44" s="75"/>
    </row>
    <row r="45" spans="1:12" s="5" customFormat="1">
      <c r="A45" s="28"/>
      <c r="B45" s="29"/>
      <c r="C45" s="30"/>
      <c r="D45" s="30"/>
      <c r="E45" s="32"/>
      <c r="F45" s="32"/>
    </row>
    <row r="47" spans="1:12">
      <c r="A47" s="74" t="s">
        <v>55</v>
      </c>
      <c r="B47" s="74"/>
      <c r="C47" s="74"/>
      <c r="D47" s="74"/>
      <c r="E47" s="74"/>
      <c r="F47" s="74"/>
      <c r="G47" s="74"/>
    </row>
    <row r="55" spans="1:6" ht="12.75" customHeight="1">
      <c r="A55" s="3"/>
      <c r="B55" s="3"/>
      <c r="C55" s="23"/>
      <c r="D55" s="23"/>
      <c r="E55" s="66"/>
      <c r="F55" s="66"/>
    </row>
    <row r="56" spans="1:6">
      <c r="A56" s="3"/>
      <c r="B56" s="3"/>
      <c r="C56" s="3"/>
      <c r="D56" s="3"/>
      <c r="E56" s="66"/>
      <c r="F56" s="66"/>
    </row>
    <row r="57" spans="1:6" ht="12.75" customHeight="1">
      <c r="A57" s="3"/>
      <c r="B57" s="4"/>
      <c r="C57" s="3"/>
      <c r="D57" s="3"/>
      <c r="E57" s="66"/>
      <c r="F57" s="66"/>
    </row>
  </sheetData>
  <mergeCells count="14">
    <mergeCell ref="B42:E42"/>
    <mergeCell ref="A43:F43"/>
    <mergeCell ref="A44:G44"/>
    <mergeCell ref="A47:G47"/>
    <mergeCell ref="A2:G2"/>
    <mergeCell ref="A1:G1"/>
    <mergeCell ref="B15:E15"/>
    <mergeCell ref="B27:E27"/>
    <mergeCell ref="B32:E32"/>
    <mergeCell ref="B41:E41"/>
    <mergeCell ref="A3:F3"/>
    <mergeCell ref="A4:F4"/>
    <mergeCell ref="A5:D5"/>
    <mergeCell ref="E5:F5"/>
  </mergeCells>
  <pageMargins left="0.34" right="0.118110236220472" top="0.23622047244094499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1" manualBreakCount="1">
    <brk id="3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2025-11-05T10:05:48Z</cp:lastPrinted>
  <dcterms:created xsi:type="dcterms:W3CDTF">2021-11-29T10:26:31Z</dcterms:created>
  <dcterms:modified xsi:type="dcterms:W3CDTF">2025-11-05T15:06:22Z</dcterms:modified>
</cp:coreProperties>
</file>